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TRom\Desktop\утвержденные сметы_Островского 71 26.08.2019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68" i="8"/>
  <c r="G68" i="8"/>
  <c r="J67" i="8"/>
  <c r="G67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4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4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4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4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4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4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4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<sst xmlns="http://schemas.openxmlformats.org/spreadsheetml/2006/main" count="158" uniqueCount="131">
  <si>
    <t>Всего</t>
  </si>
  <si>
    <t>Основание: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</si>
  <si>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</si>
  <si>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</si>
  <si>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</si>
  <si>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</si>
  <si>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</si>
  <si>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</si>
  <si>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</si>
  <si>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</si>
  <si>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</si>
  <si>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</si>
  <si>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</si>
  <si>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</si>
  <si>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</si>
  <si>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</si>
  <si>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</si>
  <si>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</si>
  <si>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</si>
  <si>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</si>
  <si>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</si>
  <si>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</si>
  <si>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</si>
  <si>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</si>
  <si>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</si>
  <si>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</si>
  <si>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</si>
  <si>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</si>
  <si>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</si>
  <si>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</si>
  <si>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Стройка:Газоснабжение частного жилого дома, раположенного по адресу Челябинская область, г. Челябинск, ул. Островского, 71. Технологическое присоединение</t>
  </si>
  <si>
    <t>ЛОКАЛЬНАЯ СМЕТА 02-01-01</t>
  </si>
  <si>
    <t>на смета на ЭХЗ</t>
  </si>
  <si>
    <t>Составил:  _________________ //</t>
  </si>
  <si>
    <t>Проверил:  _________________ //</t>
  </si>
  <si>
    <t>Раздел 1. Электрохимзащита газопровода</t>
  </si>
  <si>
    <t>ТЕР01-02-057-03
Разработка грунта вручную в траншеях глубиной до 2 м без креплений с откосами, группа грунтов: 3
100 м3 грунта</t>
  </si>
  <si>
    <t>0,0124
1,24 / 100</t>
  </si>
  <si>
    <t>ТЕР01-02-061-03
Засыпка вручную траншей, пазух котлованов и ям, группа грунтов: 3
100 м3 грунта</t>
  </si>
  <si>
    <t>0,0093
0,93 / 100</t>
  </si>
  <si>
    <t>ТЕР04-01-001-03
Роторное бурение скважин с прямой промывкой станками с дизельным двигателем глубиной бурения до 50 м в грунтах группы: 3
100 м бурения скважины</t>
  </si>
  <si>
    <t>0,015
1,5 / 100</t>
  </si>
  <si>
    <t>1550,76
_____
174,6</t>
  </si>
  <si>
    <t>10616,63
_____
1039,61</t>
  </si>
  <si>
    <t>23
_____
3</t>
  </si>
  <si>
    <t>159
_____
16</t>
  </si>
  <si>
    <t>313
_____
20</t>
  </si>
  <si>
    <t>916
_____
210</t>
  </si>
  <si>
    <t>ТССЦ-109-0212
Долота трехшарошечные типа III 295.3 М-ГВ
шт.</t>
  </si>
  <si>
    <t>0,020775
0,010725+0,01005</t>
  </si>
  <si>
    <t xml:space="preserve">
_____
26044,26</t>
  </si>
  <si>
    <t xml:space="preserve">
_____
541</t>
  </si>
  <si>
    <t xml:space="preserve">
_____
1325</t>
  </si>
  <si>
    <t>ТССЦ-509-0756
Протектор ПМ-10У
шт.</t>
  </si>
  <si>
    <t xml:space="preserve">
_____
1217,4</t>
  </si>
  <si>
    <t xml:space="preserve">
_____
1217</t>
  </si>
  <si>
    <t xml:space="preserve">
_____
7573</t>
  </si>
  <si>
    <t>ТЕРм10-06-012-03
Установка ПМ-10У
1 защита
67,70 = 1 285,10 - 1 x 1 217,40</t>
  </si>
  <si>
    <t>22,4
_____
31,53</t>
  </si>
  <si>
    <t>13,77
_____
1,82</t>
  </si>
  <si>
    <t>22
_____
32</t>
  </si>
  <si>
    <t>14
_____
2</t>
  </si>
  <si>
    <t>302
_____
205</t>
  </si>
  <si>
    <t>79
_____
25</t>
  </si>
  <si>
    <t>ТЕР24-02-110-01
Установка и монтаж контрольно-измерительного пункта, электрода сравнения и датчика потенциала на газопроводах городов и поселков
1 контрольно-измерительный пункт
310,19 = 467,77 - 1 x 119,00 - 6 x 6,43</t>
  </si>
  <si>
    <t>81,32
_____
203,16</t>
  </si>
  <si>
    <t>81
_____
203</t>
  </si>
  <si>
    <t>1096
_____
1301</t>
  </si>
  <si>
    <t>Прайс 2019 ПАО "СИГНАЛ"
СКИП-1-3-2-2.0
шт.</t>
  </si>
  <si>
    <t>Прайс www.gasopt.ru
Электрод сравнения ЭНЕС-4М
шт.</t>
  </si>
  <si>
    <t xml:space="preserve">
_____
1747,23</t>
  </si>
  <si>
    <t xml:space="preserve">
_____
1747</t>
  </si>
  <si>
    <t xml:space="preserve">
_____
11025</t>
  </si>
  <si>
    <t>Раздел 2. Монтажные рабрты</t>
  </si>
  <si>
    <t>ТЕРм08-02-412-04
Затягивание провода в проложенные трубы и металлические рукава первого одножильного или многожильного в общей оплетке, суммарное сечение: до 35 мм2
100 м</t>
  </si>
  <si>
    <t>0,08
(5+3) / 100</t>
  </si>
  <si>
    <t>106,53
_____
67,39</t>
  </si>
  <si>
    <t>14,24
_____
0,98</t>
  </si>
  <si>
    <t>9
_____
5</t>
  </si>
  <si>
    <t>115
_____
18</t>
  </si>
  <si>
    <t>7
_____
1</t>
  </si>
  <si>
    <t>0,08
8 / 100</t>
  </si>
  <si>
    <t>ТССЦ-501-8184
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2 и сечением 2,5 мм2
1000 м</t>
  </si>
  <si>
    <t>0,005
5 / 1000</t>
  </si>
  <si>
    <t xml:space="preserve">
_____
6350</t>
  </si>
  <si>
    <t xml:space="preserve">
_____
32</t>
  </si>
  <si>
    <t xml:space="preserve">
_____
192</t>
  </si>
  <si>
    <t>ТССЦ-501-8467
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- 1 и сечением 25 мм2
1000 м</t>
  </si>
  <si>
    <t>0,003
3 / 1000</t>
  </si>
  <si>
    <t xml:space="preserve">
_____
27443,54</t>
  </si>
  <si>
    <t xml:space="preserve">
_____
82</t>
  </si>
  <si>
    <t xml:space="preserve">
_____
404</t>
  </si>
  <si>
    <t>ТССЦ-502-0603
Провода с поливилхлоридной изоляцией для электрических установок марки ПВ1 с медной жилой ограниченной гибкости сечением 25 мм2
1000 м</t>
  </si>
  <si>
    <t>0,008
8 / 1000</t>
  </si>
  <si>
    <t xml:space="preserve">
_____
13530</t>
  </si>
  <si>
    <t xml:space="preserve">
_____
108</t>
  </si>
  <si>
    <t xml:space="preserve">
_____
543</t>
  </si>
  <si>
    <t>ТССЦ-509-6414
Трубы гибкие гофрированные из ПВХ "DKC" диаметром 32 мм
м</t>
  </si>
  <si>
    <t xml:space="preserve">
_____
3,07</t>
  </si>
  <si>
    <t xml:space="preserve">
_____
49</t>
  </si>
  <si>
    <t xml:space="preserve">
_____
188</t>
  </si>
  <si>
    <t>ТЕРм08-02-142-01
Устройство постели при одном кабеле в траншее
100 м кабеля</t>
  </si>
  <si>
    <t>64,45
_____
1,29</t>
  </si>
  <si>
    <t>ТССЦ-408-0122
Песок природный для строительных работ средний
м3</t>
  </si>
  <si>
    <t xml:space="preserve">
_____
117</t>
  </si>
  <si>
    <t xml:space="preserve">
_____
140</t>
  </si>
  <si>
    <t xml:space="preserve">
_____
417</t>
  </si>
  <si>
    <t>Итого прямые затраты по смете</t>
  </si>
  <si>
    <t>190
_____
4164</t>
  </si>
  <si>
    <t>233
_____
18</t>
  </si>
  <si>
    <t>2563
_____
23229</t>
  </si>
  <si>
    <t>1347
_____
237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</si>
  <si>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</si>
  <si>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</si>
  <si>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 МАТ=2%ОЗП  (Поз. 6, 10-11, 16)</t>
  </si>
  <si>
    <t xml:space="preserve">
_____
12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</si>
  <si>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</si>
  <si>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</si>
  <si>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</si>
  <si>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</si>
  <si>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 xml:space="preserve">       оборудование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</si>
  <si>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</si>
  <si>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</si>
  <si>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</si>
  <si>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</si>
  <si>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</si>
  <si>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</si>
  <si>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</t>
  </si>
  <si>
    <t xml:space="preserve">    ВСЕГО по смете</t>
  </si>
  <si>
    <t>Объект:Газоснабжение частного жилого дома, раположенного по адресу Челябинская область, г. Челябинск, ул. Островского, 71. Технологическое присоединение</t>
  </si>
  <si>
    <t>Составлена в базисных ценах на 01.2000 г. и текущих ценах на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</si>
</sst>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74"/>
  <sheetViews>
    <sheetView showGridLines="0" tabSelected="1" topLeftCell="A49" workbookViewId="0">
      <selection activeCell="B19" sqref="B1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22</v>
      </c>
      <c r="H2" s="3" t="s">
        <v>23</v>
      </c>
    </row>
    <row r="3" spans="1:21" x14ac:dyDescent="0.2">
      <c r="A3" s="34" t="s">
        <v>28</v>
      </c>
      <c r="H3" s="34" t="s">
        <v>28</v>
      </c>
    </row>
    <row r="4" spans="1:21" x14ac:dyDescent="0.2">
      <c r="A4" s="34" t="s">
        <v>29</v>
      </c>
      <c r="B4" s="4"/>
      <c r="C4" s="4"/>
      <c r="D4" s="4"/>
      <c r="E4" s="4"/>
      <c r="F4" s="4"/>
      <c r="G4" s="4"/>
      <c r="H4" s="34" t="s">
        <v>29</v>
      </c>
    </row>
    <row r="5" spans="1:21" x14ac:dyDescent="0.2">
      <c r="A5" s="1" t="s">
        <v>26</v>
      </c>
      <c r="B5" s="4"/>
      <c r="C5" s="4"/>
      <c r="D5" s="4"/>
      <c r="E5" s="4"/>
      <c r="F5" s="4"/>
      <c r="G5" s="4"/>
      <c r="H5" s="35" t="s">
        <v>27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30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129</v>
      </c>
      <c r="B10" s="6"/>
      <c r="C10" s="6"/>
      <c r="D10" s="6"/>
    </row>
    <row r="11" spans="1:21" s="7" customFormat="1" ht="15" x14ac:dyDescent="0.25">
      <c r="A11" s="47" t="s">
        <v>31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7" customFormat="1" ht="12" x14ac:dyDescent="0.2">
      <c r="A12" s="48" t="s">
        <v>19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s="7" customFormat="1" ht="12" x14ac:dyDescent="0.2">
      <c r="A13" s="48" t="s">
        <v>32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s="7" customFormat="1" ht="12" x14ac:dyDescent="0.2">
      <c r="A14" s="49" t="s">
        <v>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7" customFormat="1" ht="12" x14ac:dyDescent="0.2"/>
    <row r="16" spans="1:21" s="7" customFormat="1" ht="12" x14ac:dyDescent="0.2">
      <c r="G16" s="43" t="s">
        <v>17</v>
      </c>
      <c r="H16" s="44"/>
      <c r="I16" s="45"/>
      <c r="J16" s="43" t="s">
        <v>18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7" spans="1:26" s="7" customFormat="1" x14ac:dyDescent="0.2">
      <c r="D17" s="5" t="s">
        <v>2</v>
      </c>
      <c r="G17" s="37">
        <f>6636/1000</f>
        <v>6.6360000000000001</v>
      </c>
      <c r="H17" s="38"/>
      <c r="I17" s="9" t="s">
        <v>3</v>
      </c>
      <c r="J17" s="39">
        <f>37908/1000</f>
        <v>37.908000000000001</v>
      </c>
      <c r="K17" s="40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20</v>
      </c>
      <c r="F18" s="12"/>
      <c r="G18" s="37">
        <f>1674/1000</f>
        <v>1.6739999999999999</v>
      </c>
      <c r="H18" s="38"/>
      <c r="I18" s="9" t="s">
        <v>3</v>
      </c>
      <c r="J18" s="39">
        <f>6563/1000</f>
        <v>6.5629999999999997</v>
      </c>
      <c r="K18" s="4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21</v>
      </c>
      <c r="F19" s="12"/>
      <c r="G19" s="37">
        <f>218/1000</f>
        <v>0.218</v>
      </c>
      <c r="H19" s="38"/>
      <c r="I19" s="9" t="s">
        <v>3</v>
      </c>
      <c r="J19" s="39">
        <f>2059/1000</f>
        <v>2.0590000000000002</v>
      </c>
      <c r="K19" s="4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37">
        <f>(V20+V21)/1000</f>
        <v>1.8269999999999998E-2</v>
      </c>
      <c r="H20" s="38"/>
      <c r="I20" s="9" t="s">
        <v>5</v>
      </c>
      <c r="J20" s="39">
        <f>(W20+W21)/1000</f>
        <v>1.8269999999999998E-2</v>
      </c>
      <c r="K20" s="4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17.07</v>
      </c>
      <c r="W20" s="14">
        <v>17.07</v>
      </c>
      <c r="X20" s="27">
        <v>208</v>
      </c>
      <c r="Y20" s="27">
        <v>233</v>
      </c>
      <c r="Z20" s="27">
        <v>142</v>
      </c>
    </row>
    <row r="21" spans="1:26" s="7" customFormat="1" x14ac:dyDescent="0.2">
      <c r="D21" s="5" t="s">
        <v>6</v>
      </c>
      <c r="G21" s="37">
        <f>208/1000</f>
        <v>0.20799999999999999</v>
      </c>
      <c r="H21" s="38"/>
      <c r="I21" s="9" t="s">
        <v>3</v>
      </c>
      <c r="J21" s="39">
        <f>2800/1000</f>
        <v>2.8</v>
      </c>
      <c r="K21" s="4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1.2</v>
      </c>
      <c r="W21" s="14">
        <v>1.2</v>
      </c>
      <c r="X21" s="28">
        <v>2800</v>
      </c>
      <c r="Y21" s="28">
        <v>2662</v>
      </c>
      <c r="Z21" s="28">
        <v>1532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130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46" t="s">
        <v>7</v>
      </c>
      <c r="B26" s="46" t="s">
        <v>8</v>
      </c>
      <c r="C26" s="46" t="s">
        <v>9</v>
      </c>
      <c r="D26" s="42" t="s">
        <v>10</v>
      </c>
      <c r="E26" s="42"/>
      <c r="F26" s="42"/>
      <c r="G26" s="42" t="s">
        <v>11</v>
      </c>
      <c r="H26" s="42"/>
      <c r="I26" s="42"/>
      <c r="J26" s="42" t="s">
        <v>12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3" customFormat="1" ht="22.5" customHeight="1" thickBot="1" x14ac:dyDescent="0.25">
      <c r="A27" s="46"/>
      <c r="B27" s="46"/>
      <c r="C27" s="46"/>
      <c r="D27" s="41" t="s">
        <v>0</v>
      </c>
      <c r="E27" s="22" t="s">
        <v>13</v>
      </c>
      <c r="F27" s="22" t="s">
        <v>14</v>
      </c>
      <c r="G27" s="41" t="s">
        <v>0</v>
      </c>
      <c r="H27" s="22" t="s">
        <v>13</v>
      </c>
      <c r="I27" s="22" t="s">
        <v>14</v>
      </c>
      <c r="J27" s="41" t="s">
        <v>0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46"/>
      <c r="B28" s="46"/>
      <c r="C28" s="46"/>
      <c r="D28" s="41"/>
      <c r="E28" s="22" t="s">
        <v>15</v>
      </c>
      <c r="F28" s="22" t="s">
        <v>16</v>
      </c>
      <c r="G28" s="41"/>
      <c r="H28" s="22" t="s">
        <v>15</v>
      </c>
      <c r="I28" s="22" t="s">
        <v>16</v>
      </c>
      <c r="J28" s="41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50">
        <v>1</v>
      </c>
      <c r="B29" s="50">
        <v>2</v>
      </c>
      <c r="C29" s="50">
        <v>3</v>
      </c>
      <c r="D29" s="51">
        <v>4</v>
      </c>
      <c r="E29" s="50">
        <v>5</v>
      </c>
      <c r="F29" s="50">
        <v>6</v>
      </c>
      <c r="G29" s="51">
        <v>7</v>
      </c>
      <c r="H29" s="50">
        <v>8</v>
      </c>
      <c r="I29" s="50">
        <v>9</v>
      </c>
      <c r="J29" s="51">
        <v>10</v>
      </c>
      <c r="K29" s="50">
        <v>11</v>
      </c>
      <c r="L29" s="50"/>
      <c r="M29" s="50"/>
      <c r="N29" s="50"/>
      <c r="O29" s="50"/>
      <c r="P29" s="50"/>
      <c r="Q29" s="50"/>
      <c r="R29" s="50"/>
      <c r="S29" s="50"/>
      <c r="T29" s="50"/>
      <c r="U29" s="50">
        <v>12</v>
      </c>
    </row>
    <row r="30" spans="1:26" s="24" customFormat="1" ht="21" customHeight="1" x14ac:dyDescent="0.2">
      <c r="A30" s="52" t="s">
        <v>35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6" s="24" customFormat="1" ht="60" x14ac:dyDescent="0.2">
      <c r="A31" s="54">
        <v>1</v>
      </c>
      <c r="B31" s="55" t="s">
        <v>36</v>
      </c>
      <c r="C31" s="56" t="s">
        <v>37</v>
      </c>
      <c r="D31" s="57">
        <v>2445.2800000000002</v>
      </c>
      <c r="E31" s="58">
        <v>2445.2800000000002</v>
      </c>
      <c r="F31" s="57"/>
      <c r="G31" s="57">
        <v>30</v>
      </c>
      <c r="H31" s="57">
        <v>30</v>
      </c>
      <c r="I31" s="57"/>
      <c r="J31" s="57">
        <v>409</v>
      </c>
      <c r="K31" s="58">
        <v>409</v>
      </c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1:26" s="24" customFormat="1" ht="48" x14ac:dyDescent="0.2">
      <c r="A32" s="54">
        <v>2</v>
      </c>
      <c r="B32" s="55" t="s">
        <v>38</v>
      </c>
      <c r="C32" s="56" t="s">
        <v>39</v>
      </c>
      <c r="D32" s="57">
        <v>1147.08</v>
      </c>
      <c r="E32" s="58">
        <v>1147.08</v>
      </c>
      <c r="F32" s="57"/>
      <c r="G32" s="57">
        <v>11</v>
      </c>
      <c r="H32" s="57">
        <v>11</v>
      </c>
      <c r="I32" s="57"/>
      <c r="J32" s="57">
        <v>144</v>
      </c>
      <c r="K32" s="58">
        <v>144</v>
      </c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s="24" customFormat="1" ht="72" x14ac:dyDescent="0.2">
      <c r="A33" s="54">
        <v>3</v>
      </c>
      <c r="B33" s="55" t="s">
        <v>40</v>
      </c>
      <c r="C33" s="56" t="s">
        <v>41</v>
      </c>
      <c r="D33" s="57">
        <v>12341.99</v>
      </c>
      <c r="E33" s="58" t="s">
        <v>42</v>
      </c>
      <c r="F33" s="57" t="s">
        <v>43</v>
      </c>
      <c r="G33" s="57">
        <v>185</v>
      </c>
      <c r="H33" s="57" t="s">
        <v>44</v>
      </c>
      <c r="I33" s="57" t="s">
        <v>45</v>
      </c>
      <c r="J33" s="57">
        <v>1249</v>
      </c>
      <c r="K33" s="58" t="s">
        <v>46</v>
      </c>
      <c r="L33" s="58"/>
      <c r="M33" s="58"/>
      <c r="N33" s="58"/>
      <c r="O33" s="58"/>
      <c r="P33" s="58"/>
      <c r="Q33" s="58"/>
      <c r="R33" s="58"/>
      <c r="S33" s="58"/>
      <c r="T33" s="58"/>
      <c r="U33" s="58" t="s">
        <v>47</v>
      </c>
    </row>
    <row r="34" spans="1:21" s="24" customFormat="1" ht="48" x14ac:dyDescent="0.2">
      <c r="A34" s="54">
        <v>4</v>
      </c>
      <c r="B34" s="55" t="s">
        <v>48</v>
      </c>
      <c r="C34" s="56" t="s">
        <v>49</v>
      </c>
      <c r="D34" s="57">
        <v>26044.26</v>
      </c>
      <c r="E34" s="58" t="s">
        <v>50</v>
      </c>
      <c r="F34" s="57"/>
      <c r="G34" s="57">
        <v>541</v>
      </c>
      <c r="H34" s="57" t="s">
        <v>51</v>
      </c>
      <c r="I34" s="57"/>
      <c r="J34" s="57">
        <v>1325</v>
      </c>
      <c r="K34" s="58" t="s">
        <v>52</v>
      </c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1" s="24" customFormat="1" ht="36" x14ac:dyDescent="0.2">
      <c r="A35" s="54">
        <v>5</v>
      </c>
      <c r="B35" s="55" t="s">
        <v>53</v>
      </c>
      <c r="C35" s="56">
        <v>1</v>
      </c>
      <c r="D35" s="57">
        <v>1217.4000000000001</v>
      </c>
      <c r="E35" s="58" t="s">
        <v>54</v>
      </c>
      <c r="F35" s="57"/>
      <c r="G35" s="57">
        <v>1217</v>
      </c>
      <c r="H35" s="57" t="s">
        <v>55</v>
      </c>
      <c r="I35" s="57"/>
      <c r="J35" s="57">
        <v>7573</v>
      </c>
      <c r="K35" s="58" t="s">
        <v>56</v>
      </c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1:21" s="24" customFormat="1" ht="48" x14ac:dyDescent="0.2">
      <c r="A36" s="54">
        <v>6</v>
      </c>
      <c r="B36" s="55" t="s">
        <v>57</v>
      </c>
      <c r="C36" s="56">
        <v>1</v>
      </c>
      <c r="D36" s="57">
        <v>67.7</v>
      </c>
      <c r="E36" s="58" t="s">
        <v>58</v>
      </c>
      <c r="F36" s="57" t="s">
        <v>59</v>
      </c>
      <c r="G36" s="57">
        <v>68</v>
      </c>
      <c r="H36" s="57" t="s">
        <v>60</v>
      </c>
      <c r="I36" s="57" t="s">
        <v>61</v>
      </c>
      <c r="J36" s="57">
        <v>586</v>
      </c>
      <c r="K36" s="58" t="s">
        <v>62</v>
      </c>
      <c r="L36" s="58"/>
      <c r="M36" s="58"/>
      <c r="N36" s="58"/>
      <c r="O36" s="58"/>
      <c r="P36" s="58"/>
      <c r="Q36" s="58"/>
      <c r="R36" s="58"/>
      <c r="S36" s="58"/>
      <c r="T36" s="58"/>
      <c r="U36" s="58" t="s">
        <v>63</v>
      </c>
    </row>
    <row r="37" spans="1:21" s="24" customFormat="1" ht="84" x14ac:dyDescent="0.2">
      <c r="A37" s="54">
        <v>7</v>
      </c>
      <c r="B37" s="55" t="s">
        <v>64</v>
      </c>
      <c r="C37" s="56">
        <v>1</v>
      </c>
      <c r="D37" s="57">
        <v>310.19</v>
      </c>
      <c r="E37" s="58" t="s">
        <v>65</v>
      </c>
      <c r="F37" s="57">
        <v>25.71</v>
      </c>
      <c r="G37" s="57">
        <v>310</v>
      </c>
      <c r="H37" s="57" t="s">
        <v>66</v>
      </c>
      <c r="I37" s="57">
        <v>26</v>
      </c>
      <c r="J37" s="57">
        <v>2540</v>
      </c>
      <c r="K37" s="58" t="s">
        <v>67</v>
      </c>
      <c r="L37" s="58"/>
      <c r="M37" s="58"/>
      <c r="N37" s="58"/>
      <c r="O37" s="58"/>
      <c r="P37" s="58"/>
      <c r="Q37" s="58"/>
      <c r="R37" s="58"/>
      <c r="S37" s="58"/>
      <c r="T37" s="58"/>
      <c r="U37" s="58">
        <v>143</v>
      </c>
    </row>
    <row r="38" spans="1:21" s="24" customFormat="1" ht="36" x14ac:dyDescent="0.2">
      <c r="A38" s="54">
        <v>8</v>
      </c>
      <c r="B38" s="55" t="s">
        <v>68</v>
      </c>
      <c r="C38" s="56">
        <v>1</v>
      </c>
      <c r="D38" s="57">
        <v>1674.11</v>
      </c>
      <c r="E38" s="58"/>
      <c r="F38" s="57"/>
      <c r="G38" s="57">
        <v>1674</v>
      </c>
      <c r="H38" s="57"/>
      <c r="I38" s="57"/>
      <c r="J38" s="57">
        <v>6563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</row>
    <row r="39" spans="1:21" s="24" customFormat="1" ht="36" x14ac:dyDescent="0.2">
      <c r="A39" s="59">
        <v>9</v>
      </c>
      <c r="B39" s="60" t="s">
        <v>69</v>
      </c>
      <c r="C39" s="61">
        <v>1</v>
      </c>
      <c r="D39" s="62">
        <v>1747.23</v>
      </c>
      <c r="E39" s="63" t="s">
        <v>70</v>
      </c>
      <c r="F39" s="62"/>
      <c r="G39" s="62">
        <v>1747</v>
      </c>
      <c r="H39" s="62" t="s">
        <v>71</v>
      </c>
      <c r="I39" s="62"/>
      <c r="J39" s="62">
        <v>11025</v>
      </c>
      <c r="K39" s="63" t="s">
        <v>72</v>
      </c>
      <c r="L39" s="63"/>
      <c r="M39" s="63"/>
      <c r="N39" s="63"/>
      <c r="O39" s="63"/>
      <c r="P39" s="63"/>
      <c r="Q39" s="63"/>
      <c r="R39" s="63"/>
      <c r="S39" s="63"/>
      <c r="T39" s="63"/>
      <c r="U39" s="63"/>
    </row>
    <row r="40" spans="1:21" s="24" customFormat="1" ht="21" customHeight="1" x14ac:dyDescent="0.2">
      <c r="A40" s="52" t="s">
        <v>73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  <row r="41" spans="1:21" s="24" customFormat="1" ht="84" x14ac:dyDescent="0.2">
      <c r="A41" s="54">
        <v>10</v>
      </c>
      <c r="B41" s="55" t="s">
        <v>74</v>
      </c>
      <c r="C41" s="56" t="s">
        <v>75</v>
      </c>
      <c r="D41" s="57">
        <v>188.16</v>
      </c>
      <c r="E41" s="58" t="s">
        <v>76</v>
      </c>
      <c r="F41" s="57" t="s">
        <v>77</v>
      </c>
      <c r="G41" s="57">
        <v>15</v>
      </c>
      <c r="H41" s="57" t="s">
        <v>78</v>
      </c>
      <c r="I41" s="57">
        <v>1</v>
      </c>
      <c r="J41" s="57">
        <v>140</v>
      </c>
      <c r="K41" s="58" t="s">
        <v>79</v>
      </c>
      <c r="L41" s="58"/>
      <c r="M41" s="58"/>
      <c r="N41" s="58"/>
      <c r="O41" s="58"/>
      <c r="P41" s="58"/>
      <c r="Q41" s="58"/>
      <c r="R41" s="58"/>
      <c r="S41" s="58"/>
      <c r="T41" s="58"/>
      <c r="U41" s="58" t="s">
        <v>80</v>
      </c>
    </row>
    <row r="42" spans="1:21" s="24" customFormat="1" ht="84" x14ac:dyDescent="0.2">
      <c r="A42" s="54">
        <v>11</v>
      </c>
      <c r="B42" s="55" t="s">
        <v>74</v>
      </c>
      <c r="C42" s="56" t="s">
        <v>81</v>
      </c>
      <c r="D42" s="57">
        <v>188.16</v>
      </c>
      <c r="E42" s="58" t="s">
        <v>76</v>
      </c>
      <c r="F42" s="57" t="s">
        <v>77</v>
      </c>
      <c r="G42" s="57">
        <v>15</v>
      </c>
      <c r="H42" s="57" t="s">
        <v>78</v>
      </c>
      <c r="I42" s="57">
        <v>1</v>
      </c>
      <c r="J42" s="57">
        <v>140</v>
      </c>
      <c r="K42" s="58" t="s">
        <v>79</v>
      </c>
      <c r="L42" s="58"/>
      <c r="M42" s="58"/>
      <c r="N42" s="58"/>
      <c r="O42" s="58"/>
      <c r="P42" s="58"/>
      <c r="Q42" s="58"/>
      <c r="R42" s="58"/>
      <c r="S42" s="58"/>
      <c r="T42" s="58"/>
      <c r="U42" s="58" t="s">
        <v>80</v>
      </c>
    </row>
    <row r="43" spans="1:21" s="24" customFormat="1" ht="96" x14ac:dyDescent="0.2">
      <c r="A43" s="54">
        <v>12</v>
      </c>
      <c r="B43" s="55" t="s">
        <v>82</v>
      </c>
      <c r="C43" s="56" t="s">
        <v>83</v>
      </c>
      <c r="D43" s="57">
        <v>6350</v>
      </c>
      <c r="E43" s="58" t="s">
        <v>84</v>
      </c>
      <c r="F43" s="57"/>
      <c r="G43" s="57">
        <v>32</v>
      </c>
      <c r="H43" s="57" t="s">
        <v>85</v>
      </c>
      <c r="I43" s="57"/>
      <c r="J43" s="57">
        <v>192</v>
      </c>
      <c r="K43" s="58" t="s">
        <v>86</v>
      </c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1:21" s="24" customFormat="1" ht="96" x14ac:dyDescent="0.2">
      <c r="A44" s="54">
        <v>13</v>
      </c>
      <c r="B44" s="55" t="s">
        <v>87</v>
      </c>
      <c r="C44" s="56" t="s">
        <v>88</v>
      </c>
      <c r="D44" s="57">
        <v>27443.54</v>
      </c>
      <c r="E44" s="58" t="s">
        <v>89</v>
      </c>
      <c r="F44" s="57"/>
      <c r="G44" s="57">
        <v>82</v>
      </c>
      <c r="H44" s="57" t="s">
        <v>90</v>
      </c>
      <c r="I44" s="57"/>
      <c r="J44" s="57">
        <v>404</v>
      </c>
      <c r="K44" s="58" t="s">
        <v>91</v>
      </c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1:21" s="24" customFormat="1" ht="72" x14ac:dyDescent="0.2">
      <c r="A45" s="54">
        <v>14</v>
      </c>
      <c r="B45" s="55" t="s">
        <v>92</v>
      </c>
      <c r="C45" s="56" t="s">
        <v>93</v>
      </c>
      <c r="D45" s="57">
        <v>13530</v>
      </c>
      <c r="E45" s="58" t="s">
        <v>94</v>
      </c>
      <c r="F45" s="57"/>
      <c r="G45" s="57">
        <v>108</v>
      </c>
      <c r="H45" s="57" t="s">
        <v>95</v>
      </c>
      <c r="I45" s="57"/>
      <c r="J45" s="57">
        <v>543</v>
      </c>
      <c r="K45" s="58" t="s">
        <v>96</v>
      </c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1:21" s="24" customFormat="1" ht="48" x14ac:dyDescent="0.2">
      <c r="A46" s="54">
        <v>15</v>
      </c>
      <c r="B46" s="55" t="s">
        <v>97</v>
      </c>
      <c r="C46" s="56">
        <v>16</v>
      </c>
      <c r="D46" s="57">
        <v>3.07</v>
      </c>
      <c r="E46" s="58" t="s">
        <v>98</v>
      </c>
      <c r="F46" s="57"/>
      <c r="G46" s="57">
        <v>49</v>
      </c>
      <c r="H46" s="57" t="s">
        <v>99</v>
      </c>
      <c r="I46" s="57"/>
      <c r="J46" s="57">
        <v>188</v>
      </c>
      <c r="K46" s="58" t="s">
        <v>100</v>
      </c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1:21" s="24" customFormat="1" ht="48" x14ac:dyDescent="0.2">
      <c r="A47" s="54">
        <v>16</v>
      </c>
      <c r="B47" s="55" t="s">
        <v>101</v>
      </c>
      <c r="C47" s="56" t="s">
        <v>81</v>
      </c>
      <c r="D47" s="57">
        <v>468.22</v>
      </c>
      <c r="E47" s="58" t="s">
        <v>102</v>
      </c>
      <c r="F47" s="57">
        <v>402.48</v>
      </c>
      <c r="G47" s="57">
        <v>37</v>
      </c>
      <c r="H47" s="57">
        <v>5</v>
      </c>
      <c r="I47" s="57">
        <v>32</v>
      </c>
      <c r="J47" s="57">
        <v>264</v>
      </c>
      <c r="K47" s="58">
        <v>69</v>
      </c>
      <c r="L47" s="58"/>
      <c r="M47" s="58"/>
      <c r="N47" s="58"/>
      <c r="O47" s="58"/>
      <c r="P47" s="58"/>
      <c r="Q47" s="58"/>
      <c r="R47" s="58"/>
      <c r="S47" s="58"/>
      <c r="T47" s="58"/>
      <c r="U47" s="58">
        <v>195</v>
      </c>
    </row>
    <row r="48" spans="1:21" s="24" customFormat="1" ht="48" x14ac:dyDescent="0.2">
      <c r="A48" s="59">
        <v>17</v>
      </c>
      <c r="B48" s="60" t="s">
        <v>103</v>
      </c>
      <c r="C48" s="61">
        <v>1.2</v>
      </c>
      <c r="D48" s="62">
        <v>117</v>
      </c>
      <c r="E48" s="63" t="s">
        <v>104</v>
      </c>
      <c r="F48" s="62"/>
      <c r="G48" s="62">
        <v>140</v>
      </c>
      <c r="H48" s="62" t="s">
        <v>105</v>
      </c>
      <c r="I48" s="62"/>
      <c r="J48" s="62">
        <v>417</v>
      </c>
      <c r="K48" s="63" t="s">
        <v>106</v>
      </c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spans="1:21" s="24" customFormat="1" ht="36" x14ac:dyDescent="0.2">
      <c r="A49" s="64" t="s">
        <v>107</v>
      </c>
      <c r="B49" s="65"/>
      <c r="C49" s="65"/>
      <c r="D49" s="65"/>
      <c r="E49" s="65"/>
      <c r="F49" s="65"/>
      <c r="G49" s="66">
        <v>6261</v>
      </c>
      <c r="H49" s="66" t="s">
        <v>108</v>
      </c>
      <c r="I49" s="66" t="s">
        <v>109</v>
      </c>
      <c r="J49" s="66">
        <v>33702</v>
      </c>
      <c r="K49" s="66" t="s">
        <v>110</v>
      </c>
      <c r="L49" s="66"/>
      <c r="M49" s="66"/>
      <c r="N49" s="66"/>
      <c r="O49" s="66"/>
      <c r="P49" s="66"/>
      <c r="Q49" s="66"/>
      <c r="R49" s="66"/>
      <c r="S49" s="66"/>
      <c r="T49" s="66"/>
      <c r="U49" s="66" t="s">
        <v>111</v>
      </c>
    </row>
    <row r="50" spans="1:21" s="24" customFormat="1" x14ac:dyDescent="0.2">
      <c r="A50" s="64" t="s">
        <v>112</v>
      </c>
      <c r="B50" s="65"/>
      <c r="C50" s="65"/>
      <c r="D50" s="65"/>
      <c r="E50" s="65"/>
      <c r="F50" s="65"/>
      <c r="G50" s="66"/>
      <c r="H50" s="66"/>
      <c r="I50" s="66"/>
      <c r="J50" s="66">
        <v>33714</v>
      </c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</row>
    <row r="51" spans="1:21" s="24" customFormat="1" x14ac:dyDescent="0.2">
      <c r="A51" s="64" t="s">
        <v>113</v>
      </c>
      <c r="B51" s="65"/>
      <c r="C51" s="65"/>
      <c r="D51" s="65"/>
      <c r="E51" s="65"/>
      <c r="F51" s="65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</row>
    <row r="52" spans="1:21" s="24" customFormat="1" ht="36" x14ac:dyDescent="0.2">
      <c r="A52" s="64" t="s">
        <v>114</v>
      </c>
      <c r="B52" s="65"/>
      <c r="C52" s="65"/>
      <c r="D52" s="65"/>
      <c r="E52" s="65"/>
      <c r="F52" s="65"/>
      <c r="G52" s="66"/>
      <c r="H52" s="66"/>
      <c r="I52" s="66"/>
      <c r="J52" s="66">
        <v>12</v>
      </c>
      <c r="K52" s="66" t="s">
        <v>115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</row>
    <row r="53" spans="1:21" s="24" customFormat="1" x14ac:dyDescent="0.2">
      <c r="A53" s="64" t="s">
        <v>116</v>
      </c>
      <c r="B53" s="65"/>
      <c r="C53" s="65"/>
      <c r="D53" s="65"/>
      <c r="E53" s="65"/>
      <c r="F53" s="65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</row>
    <row r="54" spans="1:21" s="24" customFormat="1" x14ac:dyDescent="0.2">
      <c r="A54" s="64" t="s">
        <v>117</v>
      </c>
      <c r="B54" s="65"/>
      <c r="C54" s="65"/>
      <c r="D54" s="65"/>
      <c r="E54" s="65"/>
      <c r="F54" s="65"/>
      <c r="G54" s="66">
        <v>208</v>
      </c>
      <c r="H54" s="66"/>
      <c r="I54" s="66"/>
      <c r="J54" s="66">
        <v>2800</v>
      </c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</row>
    <row r="55" spans="1:21" s="24" customFormat="1" x14ac:dyDescent="0.2">
      <c r="A55" s="64" t="s">
        <v>118</v>
      </c>
      <c r="B55" s="65"/>
      <c r="C55" s="65"/>
      <c r="D55" s="65"/>
      <c r="E55" s="65"/>
      <c r="F55" s="65"/>
      <c r="G55" s="66">
        <v>4164</v>
      </c>
      <c r="H55" s="66"/>
      <c r="I55" s="66"/>
      <c r="J55" s="66">
        <v>23241</v>
      </c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</row>
    <row r="56" spans="1:21" s="24" customFormat="1" x14ac:dyDescent="0.2">
      <c r="A56" s="64" t="s">
        <v>119</v>
      </c>
      <c r="B56" s="65"/>
      <c r="C56" s="65"/>
      <c r="D56" s="65"/>
      <c r="E56" s="65"/>
      <c r="F56" s="65"/>
      <c r="G56" s="66">
        <v>233</v>
      </c>
      <c r="H56" s="66"/>
      <c r="I56" s="66"/>
      <c r="J56" s="66">
        <v>1347</v>
      </c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</row>
    <row r="57" spans="1:21" s="24" customFormat="1" x14ac:dyDescent="0.2">
      <c r="A57" s="64" t="s">
        <v>120</v>
      </c>
      <c r="B57" s="65"/>
      <c r="C57" s="65"/>
      <c r="D57" s="65"/>
      <c r="E57" s="65"/>
      <c r="F57" s="65"/>
      <c r="G57" s="66">
        <v>1674</v>
      </c>
      <c r="H57" s="66"/>
      <c r="I57" s="66"/>
      <c r="J57" s="66">
        <v>6563</v>
      </c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</row>
    <row r="58" spans="1:21" s="24" customFormat="1" x14ac:dyDescent="0.2">
      <c r="A58" s="67" t="s">
        <v>121</v>
      </c>
      <c r="B58" s="68"/>
      <c r="C58" s="68"/>
      <c r="D58" s="68"/>
      <c r="E58" s="68"/>
      <c r="F58" s="68"/>
      <c r="G58" s="69">
        <v>233</v>
      </c>
      <c r="H58" s="69"/>
      <c r="I58" s="69"/>
      <c r="J58" s="69">
        <v>2662</v>
      </c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</row>
    <row r="59" spans="1:21" s="24" customFormat="1" x14ac:dyDescent="0.2">
      <c r="A59" s="67" t="s">
        <v>122</v>
      </c>
      <c r="B59" s="68"/>
      <c r="C59" s="68"/>
      <c r="D59" s="68"/>
      <c r="E59" s="68"/>
      <c r="F59" s="68"/>
      <c r="G59" s="69">
        <v>142</v>
      </c>
      <c r="H59" s="69"/>
      <c r="I59" s="69"/>
      <c r="J59" s="69">
        <v>1532</v>
      </c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</row>
    <row r="60" spans="1:21" s="24" customFormat="1" x14ac:dyDescent="0.2">
      <c r="A60" s="67" t="s">
        <v>123</v>
      </c>
      <c r="B60" s="68"/>
      <c r="C60" s="68"/>
      <c r="D60" s="68"/>
      <c r="E60" s="68"/>
      <c r="F60" s="68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</row>
    <row r="61" spans="1:21" s="24" customFormat="1" x14ac:dyDescent="0.2">
      <c r="A61" s="64" t="s">
        <v>124</v>
      </c>
      <c r="B61" s="65"/>
      <c r="C61" s="65"/>
      <c r="D61" s="65"/>
      <c r="E61" s="65"/>
      <c r="F61" s="65"/>
      <c r="G61" s="66">
        <v>4744</v>
      </c>
      <c r="H61" s="66"/>
      <c r="I61" s="66"/>
      <c r="J61" s="66">
        <v>29286</v>
      </c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</row>
    <row r="62" spans="1:21" s="24" customFormat="1" x14ac:dyDescent="0.2">
      <c r="A62" s="64" t="s">
        <v>125</v>
      </c>
      <c r="B62" s="65"/>
      <c r="C62" s="65"/>
      <c r="D62" s="65"/>
      <c r="E62" s="65"/>
      <c r="F62" s="65"/>
      <c r="G62" s="66">
        <v>218</v>
      </c>
      <c r="H62" s="66"/>
      <c r="I62" s="66"/>
      <c r="J62" s="66">
        <v>2059</v>
      </c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</row>
    <row r="63" spans="1:21" s="24" customFormat="1" x14ac:dyDescent="0.2">
      <c r="A63" s="64" t="s">
        <v>126</v>
      </c>
      <c r="B63" s="65"/>
      <c r="C63" s="65"/>
      <c r="D63" s="65"/>
      <c r="E63" s="65"/>
      <c r="F63" s="65"/>
      <c r="G63" s="66">
        <v>1674</v>
      </c>
      <c r="H63" s="66"/>
      <c r="I63" s="66"/>
      <c r="J63" s="66">
        <v>6563</v>
      </c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</row>
    <row r="64" spans="1:21" s="24" customFormat="1" x14ac:dyDescent="0.2">
      <c r="A64" s="64" t="s">
        <v>127</v>
      </c>
      <c r="B64" s="65"/>
      <c r="C64" s="65"/>
      <c r="D64" s="65"/>
      <c r="E64" s="65"/>
      <c r="F64" s="65"/>
      <c r="G64" s="66">
        <v>6636</v>
      </c>
      <c r="H64" s="66"/>
      <c r="I64" s="66"/>
      <c r="J64" s="66">
        <v>37908</v>
      </c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</row>
    <row r="65" spans="1:21" s="24" customFormat="1" x14ac:dyDescent="0.2">
      <c r="A65" s="67" t="s">
        <v>128</v>
      </c>
      <c r="B65" s="68"/>
      <c r="C65" s="68"/>
      <c r="D65" s="68"/>
      <c r="E65" s="68"/>
      <c r="F65" s="68"/>
      <c r="G65" s="69">
        <v>6636</v>
      </c>
      <c r="H65" s="69"/>
      <c r="I65" s="69"/>
      <c r="J65" s="69">
        <v>37908</v>
      </c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</row>
    <row r="66" spans="1:21" s="24" customFormat="1" ht="12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s="24" customFormat="1" x14ac:dyDescent="0.2">
      <c r="A67" s="25"/>
      <c r="B67" s="29" t="s">
        <v>24</v>
      </c>
      <c r="C67" s="30"/>
      <c r="D67" s="31"/>
      <c r="E67" s="31"/>
      <c r="F67" s="30"/>
      <c r="G67" s="32">
        <f>IF(ISBLANK(X20),"",ROUND(Y20/X20,2)*100)</f>
        <v>112.00000000000001</v>
      </c>
      <c r="H67" s="4"/>
      <c r="I67" s="4"/>
      <c r="J67" s="32">
        <f>IF(ISBLANK(X21),"",ROUND(Y21/X21,2)*100)</f>
        <v>95</v>
      </c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spans="1:21" s="24" customFormat="1" x14ac:dyDescent="0.2">
      <c r="A68" s="25"/>
      <c r="B68" s="29" t="s">
        <v>25</v>
      </c>
      <c r="C68" s="30"/>
      <c r="D68" s="31"/>
      <c r="E68" s="31"/>
      <c r="F68" s="30"/>
      <c r="G68" s="20">
        <f>IF(ISBLANK(X20),"",ROUND(Z20/X20,2)*100)</f>
        <v>68</v>
      </c>
      <c r="H68" s="6"/>
      <c r="I68" s="6"/>
      <c r="J68" s="20">
        <f>IF(ISBLANK(X21),"",ROUND(Z21/X21,2)*100)</f>
        <v>55.000000000000007</v>
      </c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</row>
    <row r="69" spans="1:21" s="24" customFormat="1" ht="12" x14ac:dyDescent="0.2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s="6" customFormat="1" ht="12" x14ac:dyDescent="0.2">
      <c r="A70" s="33" t="s">
        <v>33</v>
      </c>
    </row>
    <row r="71" spans="1:21" s="6" customFormat="1" ht="12" x14ac:dyDescent="0.2">
      <c r="A71" s="26"/>
    </row>
    <row r="72" spans="1:21" s="6" customFormat="1" ht="12" x14ac:dyDescent="0.2">
      <c r="A72" s="33" t="s">
        <v>34</v>
      </c>
    </row>
    <row r="73" spans="1:21" s="6" customFormat="1" ht="12" x14ac:dyDescent="0.2">
      <c r="A73" s="21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</row>
    <row r="74" spans="1:21" s="26" customForma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</sheetData>
  <mergeCells count="44">
    <mergeCell ref="A62:F62"/>
    <mergeCell ref="A63:F63"/>
    <mergeCell ref="A64:F64"/>
    <mergeCell ref="A65:F65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A30:U30"/>
    <mergeCell ref="A40:U40"/>
    <mergeCell ref="A49:F49"/>
    <mergeCell ref="A50:F50"/>
    <mergeCell ref="A51:F51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2019-08-26T11:51:32Z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